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30" windowWidth="14340" windowHeight="127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calcChain.xml><?xml version="1.0" encoding="utf-8"?>
<calcChain xmlns="http://schemas.openxmlformats.org/spreadsheetml/2006/main">
  <c r="G13" i="1"/>
  <c r="G12"/>
  <c r="G33"/>
  <c r="G32"/>
  <c r="G31"/>
  <c r="I23"/>
  <c r="G41"/>
  <c r="G39" s="1"/>
  <c r="G26"/>
  <c r="G38"/>
  <c r="G37"/>
  <c r="G34"/>
  <c r="H31"/>
  <c r="G17"/>
  <c r="G29"/>
  <c r="G28"/>
  <c r="G23"/>
  <c r="G19" s="1"/>
  <c r="I50"/>
  <c r="H26"/>
  <c r="D22"/>
  <c r="G21"/>
  <c r="D26"/>
  <c r="D27"/>
  <c r="H24"/>
  <c r="I24" s="1"/>
  <c r="H50"/>
  <c r="H49" s="1"/>
  <c r="I49" s="1"/>
  <c r="G49"/>
  <c r="F49"/>
  <c r="E49"/>
  <c r="D49"/>
  <c r="H48"/>
  <c r="I48" s="1"/>
  <c r="H47"/>
  <c r="F46"/>
  <c r="E46"/>
  <c r="D46"/>
  <c r="H45"/>
  <c r="I45" s="1"/>
  <c r="H44"/>
  <c r="I44" s="1"/>
  <c r="G43"/>
  <c r="F43"/>
  <c r="E43"/>
  <c r="D43"/>
  <c r="H42"/>
  <c r="I42" s="1"/>
  <c r="H41"/>
  <c r="I41" s="1"/>
  <c r="H40"/>
  <c r="I40" s="1"/>
  <c r="F39"/>
  <c r="E39"/>
  <c r="D39"/>
  <c r="H38"/>
  <c r="I38" s="1"/>
  <c r="H37"/>
  <c r="I37" s="1"/>
  <c r="G36"/>
  <c r="F36"/>
  <c r="E36"/>
  <c r="D36"/>
  <c r="H35"/>
  <c r="I35" s="1"/>
  <c r="H34"/>
  <c r="I34" s="1"/>
  <c r="H33"/>
  <c r="I33" s="1"/>
  <c r="H32"/>
  <c r="I32" s="1"/>
  <c r="F30"/>
  <c r="E30"/>
  <c r="D30"/>
  <c r="H29"/>
  <c r="I29" s="1"/>
  <c r="H28"/>
  <c r="I28" s="1"/>
  <c r="H27"/>
  <c r="I27" s="1"/>
  <c r="G25"/>
  <c r="F25"/>
  <c r="E25"/>
  <c r="D25"/>
  <c r="H23"/>
  <c r="H22"/>
  <c r="I22" s="1"/>
  <c r="H20"/>
  <c r="I20" s="1"/>
  <c r="F19"/>
  <c r="E19"/>
  <c r="D19"/>
  <c r="H17"/>
  <c r="I17" s="1"/>
  <c r="G16"/>
  <c r="F16"/>
  <c r="E16"/>
  <c r="D16"/>
  <c r="H15"/>
  <c r="I15" s="1"/>
  <c r="G14"/>
  <c r="F14"/>
  <c r="E14"/>
  <c r="D14"/>
  <c r="H13"/>
  <c r="I13" s="1"/>
  <c r="H12"/>
  <c r="I12" s="1"/>
  <c r="H11"/>
  <c r="I11" s="1"/>
  <c r="H10"/>
  <c r="I10" s="1"/>
  <c r="H9"/>
  <c r="I9" s="1"/>
  <c r="H8"/>
  <c r="I8" s="1"/>
  <c r="H7"/>
  <c r="I7" s="1"/>
  <c r="H6"/>
  <c r="F5"/>
  <c r="E5"/>
  <c r="D5"/>
  <c r="G30" l="1"/>
  <c r="H16"/>
  <c r="I16" s="1"/>
  <c r="F51"/>
  <c r="H14"/>
  <c r="I14" s="1"/>
  <c r="D51"/>
  <c r="H25"/>
  <c r="I25" s="1"/>
  <c r="H5"/>
  <c r="I5" s="1"/>
  <c r="E51"/>
  <c r="H39"/>
  <c r="I39" s="1"/>
  <c r="H43"/>
  <c r="I43" s="1"/>
  <c r="H30"/>
  <c r="I30" s="1"/>
  <c r="I47"/>
  <c r="H46"/>
  <c r="I46" s="1"/>
  <c r="G5"/>
  <c r="I6"/>
  <c r="I26"/>
  <c r="I31"/>
  <c r="H21"/>
  <c r="H36"/>
  <c r="I36" s="1"/>
  <c r="G46"/>
  <c r="G51" l="1"/>
  <c r="H19"/>
  <c r="I21"/>
  <c r="I19" l="1"/>
  <c r="I51" s="1"/>
  <c r="H51"/>
</calcChain>
</file>

<file path=xl/sharedStrings.xml><?xml version="1.0" encoding="utf-8"?>
<sst xmlns="http://schemas.openxmlformats.org/spreadsheetml/2006/main" count="119" uniqueCount="119">
  <si>
    <t xml:space="preserve">Изменения  расходных  обязательств муниципального  образования  г.Благовещенск </t>
  </si>
  <si>
    <t>Примечание</t>
  </si>
  <si>
    <t>Финансовая помощь</t>
  </si>
  <si>
    <t>Прочее</t>
  </si>
  <si>
    <t>ИТОГО изменений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</si>
  <si>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</si>
  <si>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</si>
  <si>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</si>
  <si>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</si>
  <si>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</si>
  <si>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</si>
  <si>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</si>
  <si>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</si>
  <si>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</si>
  <si>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</si>
  <si>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</si>
  <si>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</si>
  <si>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</si>
  <si>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</si>
  <si>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</si>
  <si>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</si>
  <si>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</si>
  <si>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</si>
  <si>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</si>
  <si>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</si>
  <si>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</si>
  <si>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</si>
  <si>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</si>
  <si>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</si>
  <si>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</si>
  <si>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</si>
  <si>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</si>
  <si>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</si>
  <si>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</si>
  <si>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</si>
  <si>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</si>
  <si>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</si>
  <si>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</si>
  <si>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</si>
  <si>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</si>
  <si>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</si>
  <si>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</si>
  <si>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</si>
  <si>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 ХОЗЯЙСТВО</t>
  </si>
  <si>
    <t>0500</t>
  </si>
  <si>
    <t xml:space="preserve">Жилищное хозяйство </t>
  </si>
  <si>
    <t>0501</t>
  </si>
  <si>
    <t xml:space="preserve">Коммунальное хозяйство 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</si>
  <si>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</si>
  <si>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</si>
  <si>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</si>
  <si>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</si>
  <si>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</si>
  <si>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</si>
  <si>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</si>
  <si>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 xml:space="preserve">Дошкольное образование </t>
  </si>
  <si>
    <t>0701</t>
  </si>
  <si>
    <t xml:space="preserve">Общее образование </t>
  </si>
  <si>
    <t>0702</t>
  </si>
  <si>
    <t>Молодёжная политика и оздоровление детей</t>
  </si>
  <si>
    <t>0707</t>
  </si>
  <si>
    <t>Другие вопросы в области образования</t>
  </si>
  <si>
    <t>0709</t>
  </si>
  <si>
    <t xml:space="preserve">КУЛЬТУРА ,  КИНЕМАТОГРАФИЯ         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</si>
  <si>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</si>
  <si>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</si>
  <si>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</si>
  <si>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</si>
  <si>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</si>
  <si>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</si>
  <si>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</si>
  <si>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</si>
  <si>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</si>
  <si>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</si>
  <si>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</si>
  <si>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 и детства</t>
  </si>
  <si>
    <t>1004</t>
  </si>
  <si>
    <t>ФИЗИЧЕСКАЯ  КУЛЬТУРА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</si>
  <si>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</si>
  <si>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</si>
  <si>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</si>
  <si>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</si>
  <si>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</si>
  <si>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</si>
  <si>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</si>
  <si>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</si>
  <si>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</si>
  <si>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</si>
  <si>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</si>
  <si>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</si>
  <si>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</si>
  <si>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</si>
  <si>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</si>
  <si>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 xml:space="preserve">ИТОГО   РАСХОДОВ </t>
  </si>
  <si>
    <t xml:space="preserve">Остатки областных средств на 01.01.2017 </t>
  </si>
  <si>
    <t>Остатки городских средств на 01.01.2017</t>
  </si>
  <si>
    <t xml:space="preserve">Информация по предлагаемым изменениям по расходам городского бюджета в разрезе кодов бюджетной классификации на  2017 год </t>
  </si>
  <si>
    <t>Дополнительное образование детей</t>
  </si>
  <si>
    <t>0703</t>
  </si>
  <si>
    <t>Всего</t>
  </si>
  <si>
    <t>решение от 13.07.2017 № 36/59</t>
  </si>
  <si>
    <t xml:space="preserve">  - 1000 т.р. Перемещение в Пр 0409</t>
  </si>
  <si>
    <t xml:space="preserve">   + 1500 т.р. - берегоукрепление и реконструкция набережной р.Амур ; + 200 т.р. Расходы по охране незавершенного строительства из ПР 0412</t>
  </si>
  <si>
    <t xml:space="preserve">  +2985,1 т.р. МБП на компенсацию выпадающих доходов теплоснабжающим организациям;  +26276,8 т.р. МБП на кап.ремонт и замену оборудования коммунальной инфраструктуры;  - 2675,2 - перемещение с выполнения работ по разработке схемы водоснабжения</t>
  </si>
  <si>
    <t xml:space="preserve">  - 10000 т.р. Экономия по обслуживанию мун.долга</t>
  </si>
  <si>
    <t xml:space="preserve">  - 38,4 т.р. Перемещение из работ по сохранению объектов историко-культурного наследия; + 85,5 т.р. Субсидии учреждениям</t>
  </si>
  <si>
    <t xml:space="preserve">  +2394,3 т.р. МБП на программу РФ "Доступная среда"; </t>
  </si>
  <si>
    <t xml:space="preserve">  + 290 т.р. 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жилья; - 229,9 т.р. Перемещение в 0113</t>
  </si>
  <si>
    <t xml:space="preserve">  - 4697,3 т.р. -Направление средств резервного фонда на непредвиденные расходы; -9947,5 т.р. Уменьшение рез. фонда</t>
  </si>
  <si>
    <t xml:space="preserve">  + 1054,4 т.р. Частичная оплата стоимости путевок в лагеря за счет перемещений из других подразделов раздела 0700</t>
  </si>
  <si>
    <t xml:space="preserve">  +1027,7 т.р. Направление средств резервного фонда; - 718,9 т.р. - перемещение средств в другие подразделы раздела 0700</t>
  </si>
  <si>
    <t xml:space="preserve">  +6786,3 т.р. Доп.средства на завершение ремонта ЦЭВД; +2678,7 т.р. Повышение з/платы по указам Президента; +13,6 т.р.  за счет перемещений из других подразделов раздела 0700</t>
  </si>
  <si>
    <t xml:space="preserve">  +2061,8 т.р. МБП на программу "Доступная среда"; +2427,4 т.р. Направление средств резервного фонда ; - 570,1 т.р. Перемещение средств  в другие подразделы раздела 0700</t>
  </si>
  <si>
    <t xml:space="preserve">  -27,9 т.р. экономия по налогам МУ "ГУКС";  + 325 т.р. Выплаты уволенным сотрудникам</t>
  </si>
  <si>
    <t xml:space="preserve">  +4000 т.р. МБП на программу "Развитие транспортной сети…" (увеличены ассигнования дорожного фонда) ; +35 т.р. Вдольтрассовый велосипедный проезд (установление сервитутов за пользование земельными участками; + 450 т.р. на магистральную улицу СПР (тех.планы на дороги и ливневую канализацию); +1242,2 т.р. - направление средств резервного фонда; +145 т.р. субсидии по устройству, ремонту и модернизации отдельных элементов обустройства автомобильных дорог в границах городского округа ; +374,4 т.р. субсидии на обслуживание средств регулирования дор.движения; - 3084 т.р. - перемещение с кап.ремонта дворовых территорий</t>
  </si>
  <si>
    <t xml:space="preserve">  +91335 т.р. МБП на обеспечение мероприятий по переселению граждан из аварийного жилищного фонда ; +1132,9 т.р. - на содержание и ремонт мун.жилья (+1182 т.р. - 49,1 т.р.перемещение); -1070 т.р. Перемещение с взносов на кап.ремонт общего имущества в многоквартирных домах</t>
  </si>
  <si>
    <t xml:space="preserve">  +2622,7 т.р. Расходы на оплату исполнительных листов(+2712,8 т.р - 90,1 т.р. перемещение ); -262 т.р. Экономия по мун. органам ; +979,3 т. р. обеспечение деятельности БАГЖЦ ; +229,9 т.р. перемещение из 1003; +4339,6 т.р. - уплата НДС с продажи мун. имущества физич. лицу. </t>
  </si>
  <si>
    <t xml:space="preserve">  +16435,8 т.р. Повышение з/платы по Указам Президента; +134,4 т.р. Перемещние на содержание ГДК в с.Садовом</t>
  </si>
  <si>
    <t xml:space="preserve">  + 350 т.р. Строительство общественного туалета (в т.ч. проектные работы) из Пр 0412; + 19328 т.р. Доп. Средства на прочие мероприятия по благоустройству города (18000 т.р. ); +1756 т.р.  Субсидии на наружное освещение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</si>
</sst>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2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</font>
    <font>
      <sz val="9"/>
      <name val="Times New Roman"/>
      <family val="1"/>
      <charset val="204"/>
    </font>
    <font>
      <sz val="9"/>
      <name val="Times New Roman"/>
      <family val="1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164" fontId="7" fillId="0" borderId="7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49" fontId="9" fillId="0" borderId="9" xfId="0" applyNumberFormat="1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Fill="1" applyBorder="1" applyAlignment="1">
      <alignment horizontal="center" vertical="top" wrapText="1"/>
    </xf>
    <xf numFmtId="164" fontId="10" fillId="0" borderId="9" xfId="0" applyNumberFormat="1" applyFont="1" applyFill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164" fontId="12" fillId="0" borderId="9" xfId="0" applyNumberFormat="1" applyFont="1" applyFill="1" applyBorder="1" applyAlignment="1">
      <alignment horizontal="center" vertical="top" wrapText="1"/>
    </xf>
    <xf numFmtId="1" fontId="12" fillId="0" borderId="11" xfId="1" applyNumberFormat="1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center" vertical="top"/>
    </xf>
    <xf numFmtId="2" fontId="15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horizontal="center" vertical="top" wrapText="1"/>
    </xf>
    <xf numFmtId="164" fontId="3" fillId="0" borderId="10" xfId="0" applyNumberFormat="1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center" vertical="top" wrapText="1"/>
    </xf>
    <xf numFmtId="164" fontId="16" fillId="0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7" fillId="0" borderId="9" xfId="0" applyNumberFormat="1" applyFont="1" applyBorder="1" applyAlignment="1">
      <alignment horizontal="center" vertical="top" wrapText="1"/>
    </xf>
    <xf numFmtId="0" fontId="12" fillId="0" borderId="11" xfId="1" applyFont="1" applyFill="1" applyBorder="1" applyAlignment="1">
      <alignment vertical="top" wrapText="1"/>
    </xf>
    <xf numFmtId="49" fontId="14" fillId="0" borderId="9" xfId="0" applyNumberFormat="1" applyFont="1" applyFill="1" applyBorder="1" applyAlignment="1">
      <alignment horizontal="center" vertical="top"/>
    </xf>
    <xf numFmtId="164" fontId="18" fillId="0" borderId="9" xfId="0" applyNumberFormat="1" applyFont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2" fontId="5" fillId="0" borderId="9" xfId="0" applyNumberFormat="1" applyFont="1" applyBorder="1" applyAlignment="1">
      <alignment vertical="top" wrapText="1"/>
    </xf>
    <xf numFmtId="164" fontId="20" fillId="0" borderId="9" xfId="0" applyNumberFormat="1" applyFont="1" applyBorder="1" applyAlignment="1">
      <alignment horizontal="center" vertical="top" wrapText="1"/>
    </xf>
    <xf numFmtId="2" fontId="11" fillId="0" borderId="9" xfId="0" applyNumberFormat="1" applyFont="1" applyFill="1" applyBorder="1" applyAlignment="1">
      <alignment vertical="top" wrapText="1"/>
    </xf>
    <xf numFmtId="2" fontId="11" fillId="0" borderId="9" xfId="0" applyNumberFormat="1" applyFont="1" applyBorder="1" applyAlignment="1">
      <alignment vertical="top" wrapText="1"/>
    </xf>
    <xf numFmtId="164" fontId="3" fillId="0" borderId="9" xfId="0" applyNumberFormat="1" applyFont="1" applyBorder="1" applyAlignment="1">
      <alignment horizontal="center" vertical="top" wrapText="1"/>
    </xf>
    <xf numFmtId="164" fontId="16" fillId="0" borderId="9" xfId="0" applyNumberFormat="1" applyFont="1" applyBorder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vertical="top"/>
    </xf>
    <xf numFmtId="164" fontId="1" fillId="0" borderId="9" xfId="0" applyNumberFormat="1" applyFont="1" applyBorder="1" applyAlignment="1">
      <alignment horizontal="center" vertical="top"/>
    </xf>
    <xf numFmtId="164" fontId="18" fillId="0" borderId="9" xfId="0" applyNumberFormat="1" applyFont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164" fontId="16" fillId="0" borderId="9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9" fillId="0" borderId="0" xfId="0" applyFont="1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12" fillId="0" borderId="9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topLeftCell="B22" zoomScaleNormal="100" workbookViewId="0">
      <selection activeCell="G26" sqref="G26"/>
    </sheetView>
  </sheetViews>
  <sheetFormatPr defaultRowHeight="15"/>
  <cols>
    <col min="1" max="1" width="42.625" style="57" customWidth="1"/>
    <col min="2" max="2" width="5.5" style="56" customWidth="1"/>
    <col min="3" max="4" width="12.75" style="2" customWidth="1"/>
    <col min="5" max="6" width="12.75" style="2" hidden="1" customWidth="1"/>
    <col min="7" max="9" width="12.75" style="2" customWidth="1"/>
    <col min="10" max="10" width="34.375" style="2" customWidth="1"/>
    <col min="11" max="206" width="9" style="2"/>
    <col min="207" max="207" width="57.875" style="2" customWidth="1"/>
    <col min="208" max="208" width="10.625" style="2" customWidth="1"/>
    <col min="209" max="209" width="12.625" style="2" customWidth="1"/>
    <col min="210" max="210" width="13.875" style="2" customWidth="1"/>
    <col min="211" max="462" width="9" style="2"/>
    <col min="463" max="463" width="57.875" style="2" customWidth="1"/>
    <col min="464" max="464" width="10.625" style="2" customWidth="1"/>
    <col min="465" max="465" width="12.625" style="2" customWidth="1"/>
    <col min="466" max="466" width="13.875" style="2" customWidth="1"/>
    <col min="467" max="718" width="9" style="2"/>
    <col min="719" max="719" width="57.875" style="2" customWidth="1"/>
    <col min="720" max="720" width="10.625" style="2" customWidth="1"/>
    <col min="721" max="721" width="12.625" style="2" customWidth="1"/>
    <col min="722" max="722" width="13.875" style="2" customWidth="1"/>
    <col min="723" max="974" width="9" style="2"/>
    <col min="975" max="975" width="57.875" style="2" customWidth="1"/>
    <col min="976" max="976" width="10.625" style="2" customWidth="1"/>
    <col min="977" max="977" width="12.625" style="2" customWidth="1"/>
    <col min="978" max="978" width="13.875" style="2" customWidth="1"/>
    <col min="979" max="1230" width="9" style="2"/>
    <col min="1231" max="1231" width="57.875" style="2" customWidth="1"/>
    <col min="1232" max="1232" width="10.625" style="2" customWidth="1"/>
    <col min="1233" max="1233" width="12.625" style="2" customWidth="1"/>
    <col min="1234" max="1234" width="13.875" style="2" customWidth="1"/>
    <col min="1235" max="1486" width="9" style="2"/>
    <col min="1487" max="1487" width="57.875" style="2" customWidth="1"/>
    <col min="1488" max="1488" width="10.625" style="2" customWidth="1"/>
    <col min="1489" max="1489" width="12.625" style="2" customWidth="1"/>
    <col min="1490" max="1490" width="13.875" style="2" customWidth="1"/>
    <col min="1491" max="1742" width="9" style="2"/>
    <col min="1743" max="1743" width="57.875" style="2" customWidth="1"/>
    <col min="1744" max="1744" width="10.625" style="2" customWidth="1"/>
    <col min="1745" max="1745" width="12.625" style="2" customWidth="1"/>
    <col min="1746" max="1746" width="13.875" style="2" customWidth="1"/>
    <col min="1747" max="1998" width="9" style="2"/>
    <col min="1999" max="1999" width="57.875" style="2" customWidth="1"/>
    <col min="2000" max="2000" width="10.625" style="2" customWidth="1"/>
    <col min="2001" max="2001" width="12.625" style="2" customWidth="1"/>
    <col min="2002" max="2002" width="13.875" style="2" customWidth="1"/>
    <col min="2003" max="2254" width="9" style="2"/>
    <col min="2255" max="2255" width="57.875" style="2" customWidth="1"/>
    <col min="2256" max="2256" width="10.625" style="2" customWidth="1"/>
    <col min="2257" max="2257" width="12.625" style="2" customWidth="1"/>
    <col min="2258" max="2258" width="13.875" style="2" customWidth="1"/>
    <col min="2259" max="2510" width="9" style="2"/>
    <col min="2511" max="2511" width="57.875" style="2" customWidth="1"/>
    <col min="2512" max="2512" width="10.625" style="2" customWidth="1"/>
    <col min="2513" max="2513" width="12.625" style="2" customWidth="1"/>
    <col min="2514" max="2514" width="13.875" style="2" customWidth="1"/>
    <col min="2515" max="2766" width="9" style="2"/>
    <col min="2767" max="2767" width="57.875" style="2" customWidth="1"/>
    <col min="2768" max="2768" width="10.625" style="2" customWidth="1"/>
    <col min="2769" max="2769" width="12.625" style="2" customWidth="1"/>
    <col min="2770" max="2770" width="13.875" style="2" customWidth="1"/>
    <col min="2771" max="3022" width="9" style="2"/>
    <col min="3023" max="3023" width="57.875" style="2" customWidth="1"/>
    <col min="3024" max="3024" width="10.625" style="2" customWidth="1"/>
    <col min="3025" max="3025" width="12.625" style="2" customWidth="1"/>
    <col min="3026" max="3026" width="13.875" style="2" customWidth="1"/>
    <col min="3027" max="3278" width="9" style="2"/>
    <col min="3279" max="3279" width="57.875" style="2" customWidth="1"/>
    <col min="3280" max="3280" width="10.625" style="2" customWidth="1"/>
    <col min="3281" max="3281" width="12.625" style="2" customWidth="1"/>
    <col min="3282" max="3282" width="13.875" style="2" customWidth="1"/>
    <col min="3283" max="3534" width="9" style="2"/>
    <col min="3535" max="3535" width="57.875" style="2" customWidth="1"/>
    <col min="3536" max="3536" width="10.625" style="2" customWidth="1"/>
    <col min="3537" max="3537" width="12.625" style="2" customWidth="1"/>
    <col min="3538" max="3538" width="13.875" style="2" customWidth="1"/>
    <col min="3539" max="3790" width="9" style="2"/>
    <col min="3791" max="3791" width="57.875" style="2" customWidth="1"/>
    <col min="3792" max="3792" width="10.625" style="2" customWidth="1"/>
    <col min="3793" max="3793" width="12.625" style="2" customWidth="1"/>
    <col min="3794" max="3794" width="13.875" style="2" customWidth="1"/>
    <col min="3795" max="4046" width="9" style="2"/>
    <col min="4047" max="4047" width="57.875" style="2" customWidth="1"/>
    <col min="4048" max="4048" width="10.625" style="2" customWidth="1"/>
    <col min="4049" max="4049" width="12.625" style="2" customWidth="1"/>
    <col min="4050" max="4050" width="13.875" style="2" customWidth="1"/>
    <col min="4051" max="4302" width="9" style="2"/>
    <col min="4303" max="4303" width="57.875" style="2" customWidth="1"/>
    <col min="4304" max="4304" width="10.625" style="2" customWidth="1"/>
    <col min="4305" max="4305" width="12.625" style="2" customWidth="1"/>
    <col min="4306" max="4306" width="13.875" style="2" customWidth="1"/>
    <col min="4307" max="4558" width="9" style="2"/>
    <col min="4559" max="4559" width="57.875" style="2" customWidth="1"/>
    <col min="4560" max="4560" width="10.625" style="2" customWidth="1"/>
    <col min="4561" max="4561" width="12.625" style="2" customWidth="1"/>
    <col min="4562" max="4562" width="13.875" style="2" customWidth="1"/>
    <col min="4563" max="4814" width="9" style="2"/>
    <col min="4815" max="4815" width="57.875" style="2" customWidth="1"/>
    <col min="4816" max="4816" width="10.625" style="2" customWidth="1"/>
    <col min="4817" max="4817" width="12.625" style="2" customWidth="1"/>
    <col min="4818" max="4818" width="13.875" style="2" customWidth="1"/>
    <col min="4819" max="5070" width="9" style="2"/>
    <col min="5071" max="5071" width="57.875" style="2" customWidth="1"/>
    <col min="5072" max="5072" width="10.625" style="2" customWidth="1"/>
    <col min="5073" max="5073" width="12.625" style="2" customWidth="1"/>
    <col min="5074" max="5074" width="13.875" style="2" customWidth="1"/>
    <col min="5075" max="5326" width="9" style="2"/>
    <col min="5327" max="5327" width="57.875" style="2" customWidth="1"/>
    <col min="5328" max="5328" width="10.625" style="2" customWidth="1"/>
    <col min="5329" max="5329" width="12.625" style="2" customWidth="1"/>
    <col min="5330" max="5330" width="13.875" style="2" customWidth="1"/>
    <col min="5331" max="5582" width="9" style="2"/>
    <col min="5583" max="5583" width="57.875" style="2" customWidth="1"/>
    <col min="5584" max="5584" width="10.625" style="2" customWidth="1"/>
    <col min="5585" max="5585" width="12.625" style="2" customWidth="1"/>
    <col min="5586" max="5586" width="13.875" style="2" customWidth="1"/>
    <col min="5587" max="5838" width="9" style="2"/>
    <col min="5839" max="5839" width="57.875" style="2" customWidth="1"/>
    <col min="5840" max="5840" width="10.625" style="2" customWidth="1"/>
    <col min="5841" max="5841" width="12.625" style="2" customWidth="1"/>
    <col min="5842" max="5842" width="13.875" style="2" customWidth="1"/>
    <col min="5843" max="6094" width="9" style="2"/>
    <col min="6095" max="6095" width="57.875" style="2" customWidth="1"/>
    <col min="6096" max="6096" width="10.625" style="2" customWidth="1"/>
    <col min="6097" max="6097" width="12.625" style="2" customWidth="1"/>
    <col min="6098" max="6098" width="13.875" style="2" customWidth="1"/>
    <col min="6099" max="6350" width="9" style="2"/>
    <col min="6351" max="6351" width="57.875" style="2" customWidth="1"/>
    <col min="6352" max="6352" width="10.625" style="2" customWidth="1"/>
    <col min="6353" max="6353" width="12.625" style="2" customWidth="1"/>
    <col min="6354" max="6354" width="13.875" style="2" customWidth="1"/>
    <col min="6355" max="6606" width="9" style="2"/>
    <col min="6607" max="6607" width="57.875" style="2" customWidth="1"/>
    <col min="6608" max="6608" width="10.625" style="2" customWidth="1"/>
    <col min="6609" max="6609" width="12.625" style="2" customWidth="1"/>
    <col min="6610" max="6610" width="13.875" style="2" customWidth="1"/>
    <col min="6611" max="6862" width="9" style="2"/>
    <col min="6863" max="6863" width="57.875" style="2" customWidth="1"/>
    <col min="6864" max="6864" width="10.625" style="2" customWidth="1"/>
    <col min="6865" max="6865" width="12.625" style="2" customWidth="1"/>
    <col min="6866" max="6866" width="13.875" style="2" customWidth="1"/>
    <col min="6867" max="7118" width="9" style="2"/>
    <col min="7119" max="7119" width="57.875" style="2" customWidth="1"/>
    <col min="7120" max="7120" width="10.625" style="2" customWidth="1"/>
    <col min="7121" max="7121" width="12.625" style="2" customWidth="1"/>
    <col min="7122" max="7122" width="13.875" style="2" customWidth="1"/>
    <col min="7123" max="7374" width="9" style="2"/>
    <col min="7375" max="7375" width="57.875" style="2" customWidth="1"/>
    <col min="7376" max="7376" width="10.625" style="2" customWidth="1"/>
    <col min="7377" max="7377" width="12.625" style="2" customWidth="1"/>
    <col min="7378" max="7378" width="13.875" style="2" customWidth="1"/>
    <col min="7379" max="7630" width="9" style="2"/>
    <col min="7631" max="7631" width="57.875" style="2" customWidth="1"/>
    <col min="7632" max="7632" width="10.625" style="2" customWidth="1"/>
    <col min="7633" max="7633" width="12.625" style="2" customWidth="1"/>
    <col min="7634" max="7634" width="13.875" style="2" customWidth="1"/>
    <col min="7635" max="7886" width="9" style="2"/>
    <col min="7887" max="7887" width="57.875" style="2" customWidth="1"/>
    <col min="7888" max="7888" width="10.625" style="2" customWidth="1"/>
    <col min="7889" max="7889" width="12.625" style="2" customWidth="1"/>
    <col min="7890" max="7890" width="13.875" style="2" customWidth="1"/>
    <col min="7891" max="8142" width="9" style="2"/>
    <col min="8143" max="8143" width="57.875" style="2" customWidth="1"/>
    <col min="8144" max="8144" width="10.625" style="2" customWidth="1"/>
    <col min="8145" max="8145" width="12.625" style="2" customWidth="1"/>
    <col min="8146" max="8146" width="13.875" style="2" customWidth="1"/>
    <col min="8147" max="8398" width="9" style="2"/>
    <col min="8399" max="8399" width="57.875" style="2" customWidth="1"/>
    <col min="8400" max="8400" width="10.625" style="2" customWidth="1"/>
    <col min="8401" max="8401" width="12.625" style="2" customWidth="1"/>
    <col min="8402" max="8402" width="13.875" style="2" customWidth="1"/>
    <col min="8403" max="8654" width="9" style="2"/>
    <col min="8655" max="8655" width="57.875" style="2" customWidth="1"/>
    <col min="8656" max="8656" width="10.625" style="2" customWidth="1"/>
    <col min="8657" max="8657" width="12.625" style="2" customWidth="1"/>
    <col min="8658" max="8658" width="13.875" style="2" customWidth="1"/>
    <col min="8659" max="8910" width="9" style="2"/>
    <col min="8911" max="8911" width="57.875" style="2" customWidth="1"/>
    <col min="8912" max="8912" width="10.625" style="2" customWidth="1"/>
    <col min="8913" max="8913" width="12.625" style="2" customWidth="1"/>
    <col min="8914" max="8914" width="13.875" style="2" customWidth="1"/>
    <col min="8915" max="9166" width="9" style="2"/>
    <col min="9167" max="9167" width="57.875" style="2" customWidth="1"/>
    <col min="9168" max="9168" width="10.625" style="2" customWidth="1"/>
    <col min="9169" max="9169" width="12.625" style="2" customWidth="1"/>
    <col min="9170" max="9170" width="13.875" style="2" customWidth="1"/>
    <col min="9171" max="9422" width="9" style="2"/>
    <col min="9423" max="9423" width="57.875" style="2" customWidth="1"/>
    <col min="9424" max="9424" width="10.625" style="2" customWidth="1"/>
    <col min="9425" max="9425" width="12.625" style="2" customWidth="1"/>
    <col min="9426" max="9426" width="13.875" style="2" customWidth="1"/>
    <col min="9427" max="9678" width="9" style="2"/>
    <col min="9679" max="9679" width="57.875" style="2" customWidth="1"/>
    <col min="9680" max="9680" width="10.625" style="2" customWidth="1"/>
    <col min="9681" max="9681" width="12.625" style="2" customWidth="1"/>
    <col min="9682" max="9682" width="13.875" style="2" customWidth="1"/>
    <col min="9683" max="9934" width="9" style="2"/>
    <col min="9935" max="9935" width="57.875" style="2" customWidth="1"/>
    <col min="9936" max="9936" width="10.625" style="2" customWidth="1"/>
    <col min="9937" max="9937" width="12.625" style="2" customWidth="1"/>
    <col min="9938" max="9938" width="13.875" style="2" customWidth="1"/>
    <col min="9939" max="10190" width="9" style="2"/>
    <col min="10191" max="10191" width="57.875" style="2" customWidth="1"/>
    <col min="10192" max="10192" width="10.625" style="2" customWidth="1"/>
    <col min="10193" max="10193" width="12.625" style="2" customWidth="1"/>
    <col min="10194" max="10194" width="13.875" style="2" customWidth="1"/>
    <col min="10195" max="10446" width="9" style="2"/>
    <col min="10447" max="10447" width="57.875" style="2" customWidth="1"/>
    <col min="10448" max="10448" width="10.625" style="2" customWidth="1"/>
    <col min="10449" max="10449" width="12.625" style="2" customWidth="1"/>
    <col min="10450" max="10450" width="13.875" style="2" customWidth="1"/>
    <col min="10451" max="10702" width="9" style="2"/>
    <col min="10703" max="10703" width="57.875" style="2" customWidth="1"/>
    <col min="10704" max="10704" width="10.625" style="2" customWidth="1"/>
    <col min="10705" max="10705" width="12.625" style="2" customWidth="1"/>
    <col min="10706" max="10706" width="13.875" style="2" customWidth="1"/>
    <col min="10707" max="10958" width="9" style="2"/>
    <col min="10959" max="10959" width="57.875" style="2" customWidth="1"/>
    <col min="10960" max="10960" width="10.625" style="2" customWidth="1"/>
    <col min="10961" max="10961" width="12.625" style="2" customWidth="1"/>
    <col min="10962" max="10962" width="13.875" style="2" customWidth="1"/>
    <col min="10963" max="11214" width="9" style="2"/>
    <col min="11215" max="11215" width="57.875" style="2" customWidth="1"/>
    <col min="11216" max="11216" width="10.625" style="2" customWidth="1"/>
    <col min="11217" max="11217" width="12.625" style="2" customWidth="1"/>
    <col min="11218" max="11218" width="13.875" style="2" customWidth="1"/>
    <col min="11219" max="11470" width="9" style="2"/>
    <col min="11471" max="11471" width="57.875" style="2" customWidth="1"/>
    <col min="11472" max="11472" width="10.625" style="2" customWidth="1"/>
    <col min="11473" max="11473" width="12.625" style="2" customWidth="1"/>
    <col min="11474" max="11474" width="13.875" style="2" customWidth="1"/>
    <col min="11475" max="11726" width="9" style="2"/>
    <col min="11727" max="11727" width="57.875" style="2" customWidth="1"/>
    <col min="11728" max="11728" width="10.625" style="2" customWidth="1"/>
    <col min="11729" max="11729" width="12.625" style="2" customWidth="1"/>
    <col min="11730" max="11730" width="13.875" style="2" customWidth="1"/>
    <col min="11731" max="11982" width="9" style="2"/>
    <col min="11983" max="11983" width="57.875" style="2" customWidth="1"/>
    <col min="11984" max="11984" width="10.625" style="2" customWidth="1"/>
    <col min="11985" max="11985" width="12.625" style="2" customWidth="1"/>
    <col min="11986" max="11986" width="13.875" style="2" customWidth="1"/>
    <col min="11987" max="12238" width="9" style="2"/>
    <col min="12239" max="12239" width="57.875" style="2" customWidth="1"/>
    <col min="12240" max="12240" width="10.625" style="2" customWidth="1"/>
    <col min="12241" max="12241" width="12.625" style="2" customWidth="1"/>
    <col min="12242" max="12242" width="13.875" style="2" customWidth="1"/>
    <col min="12243" max="12494" width="9" style="2"/>
    <col min="12495" max="12495" width="57.875" style="2" customWidth="1"/>
    <col min="12496" max="12496" width="10.625" style="2" customWidth="1"/>
    <col min="12497" max="12497" width="12.625" style="2" customWidth="1"/>
    <col min="12498" max="12498" width="13.875" style="2" customWidth="1"/>
    <col min="12499" max="12750" width="9" style="2"/>
    <col min="12751" max="12751" width="57.875" style="2" customWidth="1"/>
    <col min="12752" max="12752" width="10.625" style="2" customWidth="1"/>
    <col min="12753" max="12753" width="12.625" style="2" customWidth="1"/>
    <col min="12754" max="12754" width="13.875" style="2" customWidth="1"/>
    <col min="12755" max="13006" width="9" style="2"/>
    <col min="13007" max="13007" width="57.875" style="2" customWidth="1"/>
    <col min="13008" max="13008" width="10.625" style="2" customWidth="1"/>
    <col min="13009" max="13009" width="12.625" style="2" customWidth="1"/>
    <col min="13010" max="13010" width="13.875" style="2" customWidth="1"/>
    <col min="13011" max="13262" width="9" style="2"/>
    <col min="13263" max="13263" width="57.875" style="2" customWidth="1"/>
    <col min="13264" max="13264" width="10.625" style="2" customWidth="1"/>
    <col min="13265" max="13265" width="12.625" style="2" customWidth="1"/>
    <col min="13266" max="13266" width="13.875" style="2" customWidth="1"/>
    <col min="13267" max="13518" width="9" style="2"/>
    <col min="13519" max="13519" width="57.875" style="2" customWidth="1"/>
    <col min="13520" max="13520" width="10.625" style="2" customWidth="1"/>
    <col min="13521" max="13521" width="12.625" style="2" customWidth="1"/>
    <col min="13522" max="13522" width="13.875" style="2" customWidth="1"/>
    <col min="13523" max="13774" width="9" style="2"/>
    <col min="13775" max="13775" width="57.875" style="2" customWidth="1"/>
    <col min="13776" max="13776" width="10.625" style="2" customWidth="1"/>
    <col min="13777" max="13777" width="12.625" style="2" customWidth="1"/>
    <col min="13778" max="13778" width="13.875" style="2" customWidth="1"/>
    <col min="13779" max="14030" width="9" style="2"/>
    <col min="14031" max="14031" width="57.875" style="2" customWidth="1"/>
    <col min="14032" max="14032" width="10.625" style="2" customWidth="1"/>
    <col min="14033" max="14033" width="12.625" style="2" customWidth="1"/>
    <col min="14034" max="14034" width="13.875" style="2" customWidth="1"/>
    <col min="14035" max="14286" width="9" style="2"/>
    <col min="14287" max="14287" width="57.875" style="2" customWidth="1"/>
    <col min="14288" max="14288" width="10.625" style="2" customWidth="1"/>
    <col min="14289" max="14289" width="12.625" style="2" customWidth="1"/>
    <col min="14290" max="14290" width="13.875" style="2" customWidth="1"/>
    <col min="14291" max="14542" width="9" style="2"/>
    <col min="14543" max="14543" width="57.875" style="2" customWidth="1"/>
    <col min="14544" max="14544" width="10.625" style="2" customWidth="1"/>
    <col min="14545" max="14545" width="12.625" style="2" customWidth="1"/>
    <col min="14546" max="14546" width="13.875" style="2" customWidth="1"/>
    <col min="14547" max="14798" width="9" style="2"/>
    <col min="14799" max="14799" width="57.875" style="2" customWidth="1"/>
    <col min="14800" max="14800" width="10.625" style="2" customWidth="1"/>
    <col min="14801" max="14801" width="12.625" style="2" customWidth="1"/>
    <col min="14802" max="14802" width="13.875" style="2" customWidth="1"/>
    <col min="14803" max="15054" width="9" style="2"/>
    <col min="15055" max="15055" width="57.875" style="2" customWidth="1"/>
    <col min="15056" max="15056" width="10.625" style="2" customWidth="1"/>
    <col min="15057" max="15057" width="12.625" style="2" customWidth="1"/>
    <col min="15058" max="15058" width="13.875" style="2" customWidth="1"/>
    <col min="15059" max="15310" width="9" style="2"/>
    <col min="15311" max="15311" width="57.875" style="2" customWidth="1"/>
    <col min="15312" max="15312" width="10.625" style="2" customWidth="1"/>
    <col min="15313" max="15313" width="12.625" style="2" customWidth="1"/>
    <col min="15314" max="15314" width="13.875" style="2" customWidth="1"/>
    <col min="15315" max="15566" width="9" style="2"/>
    <col min="15567" max="15567" width="57.875" style="2" customWidth="1"/>
    <col min="15568" max="15568" width="10.625" style="2" customWidth="1"/>
    <col min="15569" max="15569" width="12.625" style="2" customWidth="1"/>
    <col min="15570" max="15570" width="13.875" style="2" customWidth="1"/>
    <col min="15571" max="15822" width="9" style="2"/>
    <col min="15823" max="15823" width="57.875" style="2" customWidth="1"/>
    <col min="15824" max="15824" width="10.625" style="2" customWidth="1"/>
    <col min="15825" max="15825" width="12.625" style="2" customWidth="1"/>
    <col min="15826" max="15826" width="13.875" style="2" customWidth="1"/>
    <col min="15827" max="16078" width="9" style="2"/>
    <col min="16079" max="16079" width="57.875" style="2" customWidth="1"/>
    <col min="16080" max="16080" width="10.625" style="2" customWidth="1"/>
    <col min="16081" max="16081" width="12.625" style="2" customWidth="1"/>
    <col min="16082" max="16082" width="13.875" style="2" customWidth="1"/>
    <col min="16083" max="16384" width="9" style="2"/>
  </cols>
  <sheetData>
    <row r="1" spans="1:10" ht="33.75" customHeight="1">
      <c r="A1" s="61" t="s">
        <v>96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14.25">
      <c r="A2" s="3"/>
      <c r="B2" s="3"/>
    </row>
    <row r="3" spans="1:10" ht="12.75" customHeight="1">
      <c r="A3" s="62"/>
      <c r="B3" s="64"/>
      <c r="C3" s="65" t="s">
        <v>100</v>
      </c>
      <c r="D3" s="67" t="s">
        <v>0</v>
      </c>
      <c r="E3" s="68"/>
      <c r="F3" s="68"/>
      <c r="G3" s="68"/>
      <c r="H3" s="69"/>
      <c r="I3" s="65" t="s">
        <v>99</v>
      </c>
      <c r="J3" s="59" t="s">
        <v>1</v>
      </c>
    </row>
    <row r="4" spans="1:10" ht="33.75">
      <c r="A4" s="63"/>
      <c r="B4" s="64"/>
      <c r="C4" s="66"/>
      <c r="D4" s="4" t="s">
        <v>2</v>
      </c>
      <c r="E4" s="5" t="s">
        <v>94</v>
      </c>
      <c r="F4" s="5" t="s">
        <v>95</v>
      </c>
      <c r="G4" s="6" t="s">
        <v>3</v>
      </c>
      <c r="H4" s="7" t="s">
        <v>4</v>
      </c>
      <c r="I4" s="66"/>
      <c r="J4" s="60"/>
    </row>
    <row r="5" spans="1:10" ht="20.25" customHeight="1">
      <c r="A5" s="8" t="s">
        <v>5</v>
      </c>
      <c r="B5" s="9" t="s">
        <v>6</v>
      </c>
      <c r="C5" s="10">
        <v>607188</v>
      </c>
      <c r="D5" s="10">
        <f>SUM(D6+D7+D8+D10+D11+D12+D13+D9)</f>
        <v>0</v>
      </c>
      <c r="E5" s="10">
        <f>SUM(E6+E7+E8+E10+E11+E12+E13+E9)</f>
        <v>0</v>
      </c>
      <c r="F5" s="10">
        <f>SUM(F6+F7+F8+F10+F11+F12+F13+F9)</f>
        <v>0</v>
      </c>
      <c r="G5" s="10">
        <f>SUM(G6+G7+G8+G10+G11+G12+G13+G9)</f>
        <v>-6735.3000000000011</v>
      </c>
      <c r="H5" s="10">
        <f>SUM(H6+H7+H8+H10+H11+H12+H13+H9)</f>
        <v>-6735.3000000000011</v>
      </c>
      <c r="I5" s="10">
        <f>C5+H5</f>
        <v>600452.69999999995</v>
      </c>
      <c r="J5" s="11"/>
    </row>
    <row r="6" spans="1:10" ht="45">
      <c r="A6" s="12" t="s">
        <v>7</v>
      </c>
      <c r="B6" s="13" t="s">
        <v>8</v>
      </c>
      <c r="C6" s="14">
        <v>2118.6999999999998</v>
      </c>
      <c r="D6" s="15"/>
      <c r="E6" s="15"/>
      <c r="F6" s="15"/>
      <c r="G6" s="15"/>
      <c r="H6" s="16">
        <f>D6+E6+G6+F6</f>
        <v>0</v>
      </c>
      <c r="I6" s="14">
        <f>C6+H6</f>
        <v>2118.6999999999998</v>
      </c>
      <c r="J6" s="17"/>
    </row>
    <row r="7" spans="1:10" ht="63.75" customHeight="1">
      <c r="A7" s="12" t="s">
        <v>9</v>
      </c>
      <c r="B7" s="13" t="s">
        <v>10</v>
      </c>
      <c r="C7" s="14">
        <v>30404</v>
      </c>
      <c r="D7" s="15"/>
      <c r="E7" s="15"/>
      <c r="F7" s="15"/>
      <c r="G7" s="18"/>
      <c r="H7" s="16">
        <f>D7+E7+G7+F7</f>
        <v>0</v>
      </c>
      <c r="I7" s="14">
        <f t="shared" ref="I7:I13" si="0">C7+H7</f>
        <v>30404</v>
      </c>
      <c r="J7" s="17"/>
    </row>
    <row r="8" spans="1:10" ht="63.75" customHeight="1">
      <c r="A8" s="12" t="s">
        <v>11</v>
      </c>
      <c r="B8" s="13" t="s">
        <v>12</v>
      </c>
      <c r="C8" s="14">
        <v>173610.9</v>
      </c>
      <c r="D8" s="15"/>
      <c r="E8" s="15"/>
      <c r="F8" s="15"/>
      <c r="G8" s="18"/>
      <c r="H8" s="16">
        <f t="shared" ref="H8:H12" si="1">D8+E8+G8+F8</f>
        <v>0</v>
      </c>
      <c r="I8" s="14">
        <f t="shared" si="0"/>
        <v>173610.9</v>
      </c>
      <c r="J8" s="17"/>
    </row>
    <row r="9" spans="1:10">
      <c r="A9" s="19" t="s">
        <v>13</v>
      </c>
      <c r="B9" s="20" t="s">
        <v>14</v>
      </c>
      <c r="C9" s="14">
        <v>0</v>
      </c>
      <c r="D9" s="15"/>
      <c r="E9" s="15"/>
      <c r="F9" s="15"/>
      <c r="G9" s="18"/>
      <c r="H9" s="16">
        <f t="shared" si="1"/>
        <v>0</v>
      </c>
      <c r="I9" s="14">
        <f t="shared" si="0"/>
        <v>0</v>
      </c>
      <c r="J9" s="17"/>
    </row>
    <row r="10" spans="1:10" ht="48" customHeight="1">
      <c r="A10" s="12" t="s">
        <v>15</v>
      </c>
      <c r="B10" s="13" t="s">
        <v>16</v>
      </c>
      <c r="C10" s="14">
        <v>42578.400000000001</v>
      </c>
      <c r="D10" s="15"/>
      <c r="E10" s="15"/>
      <c r="F10" s="15"/>
      <c r="G10" s="18"/>
      <c r="H10" s="16">
        <f t="shared" si="1"/>
        <v>0</v>
      </c>
      <c r="I10" s="14">
        <f t="shared" si="0"/>
        <v>42578.400000000001</v>
      </c>
      <c r="J10" s="17"/>
    </row>
    <row r="11" spans="1:10" ht="21.75" customHeight="1">
      <c r="A11" s="12" t="s">
        <v>17</v>
      </c>
      <c r="B11" s="13" t="s">
        <v>18</v>
      </c>
      <c r="C11" s="14">
        <v>7666.2999999999993</v>
      </c>
      <c r="D11" s="15"/>
      <c r="E11" s="15"/>
      <c r="F11" s="15"/>
      <c r="G11" s="18"/>
      <c r="H11" s="16">
        <f t="shared" si="1"/>
        <v>0</v>
      </c>
      <c r="I11" s="14">
        <f t="shared" si="0"/>
        <v>7666.2999999999993</v>
      </c>
      <c r="J11" s="17"/>
    </row>
    <row r="12" spans="1:10" ht="49.5" customHeight="1">
      <c r="A12" s="12" t="s">
        <v>19</v>
      </c>
      <c r="B12" s="13" t="s">
        <v>20</v>
      </c>
      <c r="C12" s="14">
        <v>28500</v>
      </c>
      <c r="D12" s="15"/>
      <c r="E12" s="15"/>
      <c r="F12" s="15"/>
      <c r="G12" s="18">
        <f>-4697.3-5607.9-4339.6</f>
        <v>-14644.800000000001</v>
      </c>
      <c r="H12" s="16">
        <f t="shared" si="1"/>
        <v>-14644.800000000001</v>
      </c>
      <c r="I12" s="14">
        <f t="shared" si="0"/>
        <v>13855.199999999999</v>
      </c>
      <c r="J12" s="17" t="s">
        <v>108</v>
      </c>
    </row>
    <row r="13" spans="1:10" ht="78" customHeight="1">
      <c r="A13" s="12" t="s">
        <v>21</v>
      </c>
      <c r="B13" s="13" t="s">
        <v>22</v>
      </c>
      <c r="C13" s="14">
        <v>322309.7</v>
      </c>
      <c r="D13" s="15"/>
      <c r="E13" s="15"/>
      <c r="F13" s="15"/>
      <c r="G13" s="18">
        <f>2147.1-109.7-118.8+100+38.4+565.7-262+979.3+229.9+4339.6</f>
        <v>7909.5</v>
      </c>
      <c r="H13" s="16">
        <f>D13+E13+G13+F13</f>
        <v>7909.5</v>
      </c>
      <c r="I13" s="14">
        <f t="shared" si="0"/>
        <v>330219.2</v>
      </c>
      <c r="J13" s="21" t="s">
        <v>116</v>
      </c>
    </row>
    <row r="14" spans="1:10" ht="14.25">
      <c r="A14" s="8" t="s">
        <v>23</v>
      </c>
      <c r="B14" s="22" t="s">
        <v>24</v>
      </c>
      <c r="C14" s="23">
        <v>1160</v>
      </c>
      <c r="D14" s="24">
        <f>D15</f>
        <v>0</v>
      </c>
      <c r="E14" s="24">
        <f t="shared" ref="E14:H14" si="2">E15</f>
        <v>0</v>
      </c>
      <c r="F14" s="24">
        <f t="shared" si="2"/>
        <v>0</v>
      </c>
      <c r="G14" s="25">
        <f t="shared" si="2"/>
        <v>0</v>
      </c>
      <c r="H14" s="24">
        <f t="shared" si="2"/>
        <v>0</v>
      </c>
      <c r="I14" s="23">
        <f t="shared" ref="I14:I17" si="3">C14+H14</f>
        <v>1160</v>
      </c>
      <c r="J14" s="17"/>
    </row>
    <row r="15" spans="1:10" ht="21" customHeight="1">
      <c r="A15" s="12" t="s">
        <v>25</v>
      </c>
      <c r="B15" s="13" t="s">
        <v>26</v>
      </c>
      <c r="C15" s="14">
        <v>1160</v>
      </c>
      <c r="D15" s="15"/>
      <c r="E15" s="15"/>
      <c r="F15" s="15"/>
      <c r="G15" s="18"/>
      <c r="H15" s="16">
        <f>D15+E15+G15+F15</f>
        <v>0</v>
      </c>
      <c r="I15" s="14">
        <f t="shared" si="3"/>
        <v>1160</v>
      </c>
      <c r="J15" s="17"/>
    </row>
    <row r="16" spans="1:10" ht="31.5" customHeight="1">
      <c r="A16" s="8" t="s">
        <v>27</v>
      </c>
      <c r="B16" s="9" t="s">
        <v>28</v>
      </c>
      <c r="C16" s="23">
        <v>98579.599999999991</v>
      </c>
      <c r="D16" s="26">
        <f t="shared" ref="D16:H16" si="4">D17</f>
        <v>0</v>
      </c>
      <c r="E16" s="26">
        <f t="shared" si="4"/>
        <v>0</v>
      </c>
      <c r="F16" s="26">
        <f t="shared" si="4"/>
        <v>0</v>
      </c>
      <c r="G16" s="27">
        <f t="shared" si="4"/>
        <v>0</v>
      </c>
      <c r="H16" s="26">
        <f t="shared" si="4"/>
        <v>0</v>
      </c>
      <c r="I16" s="23">
        <f t="shared" si="3"/>
        <v>98579.599999999991</v>
      </c>
      <c r="J16" s="17"/>
    </row>
    <row r="17" spans="1:10" ht="63" customHeight="1">
      <c r="A17" s="12" t="s">
        <v>29</v>
      </c>
      <c r="B17" s="13" t="s">
        <v>30</v>
      </c>
      <c r="C17" s="14">
        <v>98579.599999999991</v>
      </c>
      <c r="D17" s="15"/>
      <c r="E17" s="15"/>
      <c r="F17" s="15"/>
      <c r="G17" s="18">
        <f>-155.3+155.3</f>
        <v>0</v>
      </c>
      <c r="H17" s="16">
        <f>D17+E17+G17+F17</f>
        <v>0</v>
      </c>
      <c r="I17" s="14">
        <f t="shared" si="3"/>
        <v>98579.599999999991</v>
      </c>
      <c r="J17" s="17"/>
    </row>
    <row r="18" spans="1:10" ht="15" hidden="1" customHeight="1">
      <c r="A18" s="12"/>
      <c r="B18" s="13"/>
      <c r="C18" s="14"/>
      <c r="D18" s="15"/>
      <c r="E18" s="15"/>
      <c r="F18" s="15"/>
      <c r="G18" s="18"/>
      <c r="H18" s="16"/>
      <c r="I18" s="14"/>
      <c r="J18" s="17"/>
    </row>
    <row r="19" spans="1:10" ht="15.75">
      <c r="A19" s="8" t="s">
        <v>31</v>
      </c>
      <c r="B19" s="9" t="s">
        <v>32</v>
      </c>
      <c r="C19" s="23">
        <v>850970.2</v>
      </c>
      <c r="D19" s="26">
        <f>D20+D21+D22+D23+D24</f>
        <v>6394.3</v>
      </c>
      <c r="E19" s="26">
        <f>E20+E21+E22+E23+E24</f>
        <v>0</v>
      </c>
      <c r="F19" s="26">
        <f>F20+F21+F22+F23+F24</f>
        <v>0</v>
      </c>
      <c r="G19" s="27">
        <f>G20+G21+G22+G23+G24</f>
        <v>-137.40000000000009</v>
      </c>
      <c r="H19" s="26">
        <f>H20+H21+H22+H23+H24</f>
        <v>6256.9</v>
      </c>
      <c r="I19" s="23">
        <f t="shared" ref="I19:I29" si="5">C19+H19</f>
        <v>857227.1</v>
      </c>
      <c r="J19" s="17"/>
    </row>
    <row r="20" spans="1:10" ht="19.5" customHeight="1">
      <c r="A20" s="28" t="s">
        <v>33</v>
      </c>
      <c r="B20" s="29" t="s">
        <v>34</v>
      </c>
      <c r="C20" s="14">
        <v>1856.5</v>
      </c>
      <c r="D20" s="30"/>
      <c r="E20" s="30"/>
      <c r="F20" s="30"/>
      <c r="G20" s="18"/>
      <c r="H20" s="16">
        <f t="shared" ref="H20:H23" si="6">D20+E20+G20+F20</f>
        <v>0</v>
      </c>
      <c r="I20" s="14">
        <f t="shared" si="5"/>
        <v>1856.5</v>
      </c>
      <c r="J20" s="17"/>
    </row>
    <row r="21" spans="1:10" s="32" customFormat="1" ht="60.75" customHeight="1">
      <c r="A21" s="31" t="s">
        <v>35</v>
      </c>
      <c r="B21" s="13" t="s">
        <v>36</v>
      </c>
      <c r="C21" s="14">
        <v>11703.8</v>
      </c>
      <c r="D21" s="15"/>
      <c r="E21" s="15"/>
      <c r="F21" s="15"/>
      <c r="G21" s="18">
        <f>200+1500</f>
        <v>1700</v>
      </c>
      <c r="H21" s="16">
        <f t="shared" si="6"/>
        <v>1700</v>
      </c>
      <c r="I21" s="14">
        <f t="shared" si="5"/>
        <v>13403.8</v>
      </c>
      <c r="J21" s="17" t="s">
        <v>102</v>
      </c>
    </row>
    <row r="22" spans="1:10" s="32" customFormat="1" ht="30.75" customHeight="1">
      <c r="A22" s="12" t="s">
        <v>37</v>
      </c>
      <c r="B22" s="13" t="s">
        <v>38</v>
      </c>
      <c r="C22" s="14">
        <v>45720</v>
      </c>
      <c r="D22" s="15">
        <f>2394.3</f>
        <v>2394.3000000000002</v>
      </c>
      <c r="E22" s="16"/>
      <c r="F22" s="16"/>
      <c r="G22" s="18"/>
      <c r="H22" s="16">
        <f t="shared" si="6"/>
        <v>2394.3000000000002</v>
      </c>
      <c r="I22" s="14">
        <f t="shared" si="5"/>
        <v>48114.3</v>
      </c>
      <c r="J22" s="17" t="s">
        <v>106</v>
      </c>
    </row>
    <row r="23" spans="1:10" s="32" customFormat="1" ht="171" customHeight="1">
      <c r="A23" s="12" t="s">
        <v>39</v>
      </c>
      <c r="B23" s="13" t="s">
        <v>40</v>
      </c>
      <c r="C23" s="14">
        <v>716139.5</v>
      </c>
      <c r="D23" s="16">
        <v>4000</v>
      </c>
      <c r="E23" s="15"/>
      <c r="F23" s="15"/>
      <c r="G23" s="18">
        <f>35+450-2135.1+1242.2-193.2+145+374.4+193.2+2135.1-3084</f>
        <v>-837.40000000000009</v>
      </c>
      <c r="H23" s="16">
        <f t="shared" si="6"/>
        <v>3162.6</v>
      </c>
      <c r="I23" s="14">
        <f>C23+H23</f>
        <v>719302.1</v>
      </c>
      <c r="J23" s="33" t="s">
        <v>114</v>
      </c>
    </row>
    <row r="24" spans="1:10" s="32" customFormat="1" ht="18.75" customHeight="1">
      <c r="A24" s="12" t="s">
        <v>41</v>
      </c>
      <c r="B24" s="13" t="s">
        <v>42</v>
      </c>
      <c r="C24" s="14">
        <v>75550.399999999994</v>
      </c>
      <c r="D24" s="34"/>
      <c r="E24" s="16"/>
      <c r="F24" s="16"/>
      <c r="G24" s="18">
        <v>-1000</v>
      </c>
      <c r="H24" s="16">
        <f>D24+E24+G24+F24</f>
        <v>-1000</v>
      </c>
      <c r="I24" s="14">
        <f>C24+H24</f>
        <v>74550.399999999994</v>
      </c>
      <c r="J24" s="17" t="s">
        <v>101</v>
      </c>
    </row>
    <row r="25" spans="1:10" ht="28.5">
      <c r="A25" s="8" t="s">
        <v>43</v>
      </c>
      <c r="B25" s="9" t="s">
        <v>44</v>
      </c>
      <c r="C25" s="23">
        <v>1475111.6</v>
      </c>
      <c r="D25" s="26">
        <f>D26+D27+D28+D29</f>
        <v>120596.9</v>
      </c>
      <c r="E25" s="26">
        <f>E26+E27+E28+E29</f>
        <v>0</v>
      </c>
      <c r="F25" s="26">
        <f>F26+F27+F28+F29</f>
        <v>0</v>
      </c>
      <c r="G25" s="27">
        <f>G26+G27+G28+G29</f>
        <v>19118.8</v>
      </c>
      <c r="H25" s="26">
        <f>H26+H27+H28+H29</f>
        <v>139715.69999999998</v>
      </c>
      <c r="I25" s="23">
        <f t="shared" si="5"/>
        <v>1614827.3</v>
      </c>
      <c r="J25" s="17"/>
    </row>
    <row r="26" spans="1:10" ht="93.75" customHeight="1">
      <c r="A26" s="12" t="s">
        <v>45</v>
      </c>
      <c r="B26" s="13" t="s">
        <v>46</v>
      </c>
      <c r="C26" s="14">
        <v>979002.9</v>
      </c>
      <c r="D26" s="15">
        <f>-50000+141335</f>
        <v>91335</v>
      </c>
      <c r="E26" s="15"/>
      <c r="F26" s="15"/>
      <c r="G26" s="18">
        <f>279+1182-328.1-1070</f>
        <v>62.900000000000091</v>
      </c>
      <c r="H26" s="16">
        <f t="shared" ref="H26:H29" si="7">D26+E26+G26+F26</f>
        <v>91397.9</v>
      </c>
      <c r="I26" s="14">
        <f t="shared" si="5"/>
        <v>1070400.8</v>
      </c>
      <c r="J26" s="35" t="s">
        <v>115</v>
      </c>
    </row>
    <row r="27" spans="1:10" ht="81.75" customHeight="1">
      <c r="A27" s="12" t="s">
        <v>47</v>
      </c>
      <c r="B27" s="13" t="s">
        <v>48</v>
      </c>
      <c r="C27" s="14">
        <v>21896.400000000001</v>
      </c>
      <c r="D27" s="15">
        <f>2985.1+26276.8</f>
        <v>29261.899999999998</v>
      </c>
      <c r="E27" s="15"/>
      <c r="F27" s="15"/>
      <c r="G27" s="18">
        <v>-2675.2</v>
      </c>
      <c r="H27" s="16">
        <f t="shared" si="7"/>
        <v>26586.699999999997</v>
      </c>
      <c r="I27" s="14">
        <f t="shared" si="5"/>
        <v>48483.1</v>
      </c>
      <c r="J27" s="35" t="s">
        <v>103</v>
      </c>
    </row>
    <row r="28" spans="1:10" ht="81.75" customHeight="1">
      <c r="A28" s="12" t="s">
        <v>49</v>
      </c>
      <c r="B28" s="13" t="s">
        <v>50</v>
      </c>
      <c r="C28" s="14">
        <v>371435.30000000005</v>
      </c>
      <c r="D28" s="18"/>
      <c r="E28" s="15"/>
      <c r="F28" s="15"/>
      <c r="G28" s="18">
        <f>350+1328+18000+1756</f>
        <v>21434</v>
      </c>
      <c r="H28" s="16">
        <f t="shared" si="7"/>
        <v>21434</v>
      </c>
      <c r="I28" s="14">
        <f t="shared" si="5"/>
        <v>392869.30000000005</v>
      </c>
      <c r="J28" s="35" t="s">
        <v>118</v>
      </c>
    </row>
    <row r="29" spans="1:10" ht="34.5" customHeight="1">
      <c r="A29" s="12" t="s">
        <v>51</v>
      </c>
      <c r="B29" s="13" t="s">
        <v>52</v>
      </c>
      <c r="C29" s="14">
        <v>102777</v>
      </c>
      <c r="D29" s="15"/>
      <c r="E29" s="15"/>
      <c r="F29" s="15"/>
      <c r="G29" s="18">
        <f>-27.9+325</f>
        <v>297.10000000000002</v>
      </c>
      <c r="H29" s="16">
        <f t="shared" si="7"/>
        <v>297.10000000000002</v>
      </c>
      <c r="I29" s="14">
        <f t="shared" si="5"/>
        <v>103074.1</v>
      </c>
      <c r="J29" s="17" t="s">
        <v>113</v>
      </c>
    </row>
    <row r="30" spans="1:10" ht="15.75">
      <c r="A30" s="8" t="s">
        <v>53</v>
      </c>
      <c r="B30" s="9" t="s">
        <v>54</v>
      </c>
      <c r="C30" s="23">
        <v>1954442.4000000001</v>
      </c>
      <c r="D30" s="26">
        <f>D31+D32+D34+D35+D33</f>
        <v>2061.8000000000002</v>
      </c>
      <c r="E30" s="26">
        <f>E31+E32+E34+E35+E33</f>
        <v>0</v>
      </c>
      <c r="F30" s="26">
        <f>F31+F32+F34+F35+F33</f>
        <v>0</v>
      </c>
      <c r="G30" s="26">
        <f>G31+G32+G34+G35+G33</f>
        <v>12700.1</v>
      </c>
      <c r="H30" s="26">
        <f>H31+H32+H34+H35+H33</f>
        <v>14761.900000000001</v>
      </c>
      <c r="I30" s="23">
        <f>C30+H30</f>
        <v>1969204.3</v>
      </c>
      <c r="J30" s="17"/>
    </row>
    <row r="31" spans="1:10" ht="54.75" customHeight="1">
      <c r="A31" s="12" t="s">
        <v>55</v>
      </c>
      <c r="B31" s="13" t="s">
        <v>56</v>
      </c>
      <c r="C31" s="14">
        <v>717534.6</v>
      </c>
      <c r="D31" s="15">
        <v>2061.8000000000002</v>
      </c>
      <c r="E31" s="15"/>
      <c r="F31" s="15"/>
      <c r="G31" s="18">
        <f>2427.4-569.6+425.2-425.2+0.5</f>
        <v>1858.3</v>
      </c>
      <c r="H31" s="16">
        <f>D31+E31+G31+F31</f>
        <v>3920.1000000000004</v>
      </c>
      <c r="I31" s="14">
        <f t="shared" ref="I31:I32" si="8">C31+H31</f>
        <v>721454.7</v>
      </c>
      <c r="J31" s="17" t="s">
        <v>112</v>
      </c>
    </row>
    <row r="32" spans="1:10" ht="45.75" customHeight="1">
      <c r="A32" s="12" t="s">
        <v>57</v>
      </c>
      <c r="B32" s="13" t="s">
        <v>58</v>
      </c>
      <c r="C32" s="14">
        <v>921829.89999999991</v>
      </c>
      <c r="D32" s="15"/>
      <c r="E32" s="15"/>
      <c r="F32" s="15"/>
      <c r="G32" s="18">
        <f>1027.7-704.8-14.1</f>
        <v>308.80000000000007</v>
      </c>
      <c r="H32" s="16">
        <f>D32+E32+G32+F32</f>
        <v>308.80000000000007</v>
      </c>
      <c r="I32" s="14">
        <f t="shared" si="8"/>
        <v>922138.7</v>
      </c>
      <c r="J32" s="17" t="s">
        <v>110</v>
      </c>
    </row>
    <row r="33" spans="1:10" ht="70.5" customHeight="1">
      <c r="A33" s="12" t="s">
        <v>97</v>
      </c>
      <c r="B33" s="13" t="s">
        <v>98</v>
      </c>
      <c r="C33" s="14">
        <v>216858.4</v>
      </c>
      <c r="D33" s="15"/>
      <c r="E33" s="15"/>
      <c r="F33" s="15"/>
      <c r="G33" s="18">
        <f>6786.3+2678.7+13.6</f>
        <v>9478.6</v>
      </c>
      <c r="H33" s="16">
        <f>D33+E33+G33+F33</f>
        <v>9478.6</v>
      </c>
      <c r="I33" s="14">
        <f>C33+H33</f>
        <v>226337</v>
      </c>
      <c r="J33" s="17" t="s">
        <v>111</v>
      </c>
    </row>
    <row r="34" spans="1:10" ht="45" customHeight="1">
      <c r="A34" s="12" t="s">
        <v>59</v>
      </c>
      <c r="B34" s="13" t="s">
        <v>60</v>
      </c>
      <c r="C34" s="14">
        <v>25495.4</v>
      </c>
      <c r="D34" s="15"/>
      <c r="E34" s="15"/>
      <c r="F34" s="15"/>
      <c r="G34" s="18">
        <f>-1.4+1055.8</f>
        <v>1054.3999999999999</v>
      </c>
      <c r="H34" s="16">
        <f>D34+E34+G34+F34</f>
        <v>1054.3999999999999</v>
      </c>
      <c r="I34" s="14">
        <f t="shared" ref="I34:I36" si="9">C34+H34</f>
        <v>26549.800000000003</v>
      </c>
      <c r="J34" s="17" t="s">
        <v>109</v>
      </c>
    </row>
    <row r="35" spans="1:10" ht="24" customHeight="1">
      <c r="A35" s="12" t="s">
        <v>61</v>
      </c>
      <c r="B35" s="13" t="s">
        <v>62</v>
      </c>
      <c r="C35" s="14">
        <v>72724.100000000006</v>
      </c>
      <c r="D35" s="15"/>
      <c r="E35" s="15"/>
      <c r="F35" s="15"/>
      <c r="G35" s="18"/>
      <c r="H35" s="16">
        <f>D35+E35+G35+F35</f>
        <v>0</v>
      </c>
      <c r="I35" s="14">
        <f t="shared" si="9"/>
        <v>72724.100000000006</v>
      </c>
      <c r="J35" s="36"/>
    </row>
    <row r="36" spans="1:10" ht="15.75">
      <c r="A36" s="8" t="s">
        <v>63</v>
      </c>
      <c r="B36" s="9" t="s">
        <v>64</v>
      </c>
      <c r="C36" s="23">
        <v>174013</v>
      </c>
      <c r="D36" s="26">
        <f t="shared" ref="D36:H36" si="10">D37+D38</f>
        <v>0</v>
      </c>
      <c r="E36" s="26">
        <f t="shared" si="10"/>
        <v>0</v>
      </c>
      <c r="F36" s="26">
        <f t="shared" si="10"/>
        <v>0</v>
      </c>
      <c r="G36" s="27">
        <f t="shared" si="10"/>
        <v>16617.300000000003</v>
      </c>
      <c r="H36" s="26">
        <f t="shared" si="10"/>
        <v>16617.300000000003</v>
      </c>
      <c r="I36" s="23">
        <f t="shared" si="9"/>
        <v>190630.3</v>
      </c>
      <c r="J36" s="17"/>
    </row>
    <row r="37" spans="1:10" ht="45.75" customHeight="1">
      <c r="A37" s="12" t="s">
        <v>65</v>
      </c>
      <c r="B37" s="13" t="s">
        <v>66</v>
      </c>
      <c r="C37" s="14">
        <v>131986.59999999998</v>
      </c>
      <c r="D37" s="15"/>
      <c r="E37" s="15"/>
      <c r="F37" s="15"/>
      <c r="G37" s="18">
        <f>4798.6+11637.2+134.4</f>
        <v>16570.200000000004</v>
      </c>
      <c r="H37" s="16">
        <f t="shared" ref="H37:H38" si="11">D37+E37+G37+F37</f>
        <v>16570.200000000004</v>
      </c>
      <c r="I37" s="14">
        <f>C37+H37</f>
        <v>148556.79999999999</v>
      </c>
      <c r="J37" s="36" t="s">
        <v>117</v>
      </c>
    </row>
    <row r="38" spans="1:10" ht="51" customHeight="1">
      <c r="A38" s="12" t="s">
        <v>67</v>
      </c>
      <c r="B38" s="13" t="s">
        <v>68</v>
      </c>
      <c r="C38" s="14">
        <v>42026.400000000001</v>
      </c>
      <c r="D38" s="15"/>
      <c r="E38" s="15"/>
      <c r="F38" s="15"/>
      <c r="G38" s="18">
        <f>-38.4+85.5</f>
        <v>47.1</v>
      </c>
      <c r="H38" s="16">
        <f t="shared" si="11"/>
        <v>47.1</v>
      </c>
      <c r="I38" s="14">
        <f t="shared" ref="I38:I49" si="12">C38+H38</f>
        <v>42073.5</v>
      </c>
      <c r="J38" s="17" t="s">
        <v>105</v>
      </c>
    </row>
    <row r="39" spans="1:10" ht="14.25">
      <c r="A39" s="8" t="s">
        <v>69</v>
      </c>
      <c r="B39" s="9" t="s">
        <v>70</v>
      </c>
      <c r="C39" s="23">
        <v>220586</v>
      </c>
      <c r="D39" s="38">
        <f t="shared" ref="D39:H39" si="13">D40+D41+D42</f>
        <v>0</v>
      </c>
      <c r="E39" s="38">
        <f t="shared" si="13"/>
        <v>0</v>
      </c>
      <c r="F39" s="38">
        <f t="shared" si="13"/>
        <v>0</v>
      </c>
      <c r="G39" s="38">
        <f t="shared" si="13"/>
        <v>60.099999999999994</v>
      </c>
      <c r="H39" s="38">
        <f t="shared" si="13"/>
        <v>60.099999999999994</v>
      </c>
      <c r="I39" s="23">
        <f t="shared" si="12"/>
        <v>220646.1</v>
      </c>
      <c r="J39" s="17"/>
    </row>
    <row r="40" spans="1:10">
      <c r="A40" s="12" t="s">
        <v>71</v>
      </c>
      <c r="B40" s="13" t="s">
        <v>72</v>
      </c>
      <c r="C40" s="14">
        <v>8000</v>
      </c>
      <c r="D40" s="15"/>
      <c r="E40" s="15"/>
      <c r="F40" s="15"/>
      <c r="G40" s="18"/>
      <c r="H40" s="16">
        <f t="shared" ref="H40" si="14">D40+E40+G40+F40</f>
        <v>0</v>
      </c>
      <c r="I40" s="14">
        <f t="shared" si="12"/>
        <v>8000</v>
      </c>
      <c r="J40" s="17"/>
    </row>
    <row r="41" spans="1:10" ht="87" customHeight="1">
      <c r="A41" s="12" t="s">
        <v>73</v>
      </c>
      <c r="B41" s="13" t="s">
        <v>74</v>
      </c>
      <c r="C41" s="14">
        <v>12559</v>
      </c>
      <c r="D41" s="39"/>
      <c r="E41" s="30"/>
      <c r="F41" s="30"/>
      <c r="G41" s="40">
        <f>290-229.9</f>
        <v>60.099999999999994</v>
      </c>
      <c r="H41" s="16">
        <f>D41+E41+G41+F41</f>
        <v>60.099999999999994</v>
      </c>
      <c r="I41" s="14">
        <f t="shared" si="12"/>
        <v>12619.1</v>
      </c>
      <c r="J41" s="17" t="s">
        <v>107</v>
      </c>
    </row>
    <row r="42" spans="1:10" ht="20.25" customHeight="1">
      <c r="A42" s="12" t="s">
        <v>75</v>
      </c>
      <c r="B42" s="13" t="s">
        <v>76</v>
      </c>
      <c r="C42" s="14">
        <v>200027</v>
      </c>
      <c r="D42" s="15"/>
      <c r="E42" s="15"/>
      <c r="F42" s="15"/>
      <c r="G42" s="18"/>
      <c r="H42" s="16">
        <f t="shared" ref="H42" si="15">D42+E42+G42+F42</f>
        <v>0</v>
      </c>
      <c r="I42" s="14">
        <f t="shared" si="12"/>
        <v>200027</v>
      </c>
      <c r="J42" s="17"/>
    </row>
    <row r="43" spans="1:10" s="41" customFormat="1" ht="14.25">
      <c r="A43" s="8" t="s">
        <v>77</v>
      </c>
      <c r="B43" s="9" t="s">
        <v>78</v>
      </c>
      <c r="C43" s="23">
        <v>29445.1</v>
      </c>
      <c r="D43" s="24">
        <f>D44+D45</f>
        <v>0</v>
      </c>
      <c r="E43" s="24">
        <f t="shared" ref="E43:G43" si="16">E44+E45</f>
        <v>0</v>
      </c>
      <c r="F43" s="24">
        <f t="shared" si="16"/>
        <v>0</v>
      </c>
      <c r="G43" s="25">
        <f t="shared" si="16"/>
        <v>0</v>
      </c>
      <c r="H43" s="24">
        <f>H44+H45</f>
        <v>0</v>
      </c>
      <c r="I43" s="23">
        <f t="shared" si="12"/>
        <v>29445.1</v>
      </c>
      <c r="J43" s="17"/>
    </row>
    <row r="44" spans="1:10" ht="138" customHeight="1">
      <c r="A44" s="12" t="s">
        <v>79</v>
      </c>
      <c r="B44" s="13" t="s">
        <v>80</v>
      </c>
      <c r="C44" s="14">
        <v>19804.3</v>
      </c>
      <c r="D44" s="15"/>
      <c r="E44" s="15"/>
      <c r="F44" s="15"/>
      <c r="G44" s="18"/>
      <c r="H44" s="58">
        <f t="shared" ref="H44:H45" si="17">D44+E44+G44+F44</f>
        <v>0</v>
      </c>
      <c r="I44" s="14">
        <f t="shared" si="12"/>
        <v>19804.3</v>
      </c>
      <c r="J44" s="36"/>
    </row>
    <row r="45" spans="1:10" ht="35.25" customHeight="1">
      <c r="A45" s="12" t="s">
        <v>81</v>
      </c>
      <c r="B45" s="13" t="s">
        <v>82</v>
      </c>
      <c r="C45" s="14">
        <v>9640.7999999999993</v>
      </c>
      <c r="D45" s="42"/>
      <c r="E45" s="42"/>
      <c r="F45" s="43"/>
      <c r="G45" s="44"/>
      <c r="H45" s="16">
        <f t="shared" si="17"/>
        <v>0</v>
      </c>
      <c r="I45" s="14">
        <f t="shared" si="12"/>
        <v>9640.7999999999993</v>
      </c>
      <c r="J45" s="17"/>
    </row>
    <row r="46" spans="1:10" s="41" customFormat="1" ht="19.5" customHeight="1">
      <c r="A46" s="45" t="s">
        <v>83</v>
      </c>
      <c r="B46" s="22" t="s">
        <v>84</v>
      </c>
      <c r="C46" s="23">
        <v>23158</v>
      </c>
      <c r="D46" s="37">
        <f>D48+D47</f>
        <v>0</v>
      </c>
      <c r="E46" s="37">
        <f t="shared" ref="E46:H46" si="18">E48+E47</f>
        <v>0</v>
      </c>
      <c r="F46" s="37">
        <f t="shared" si="18"/>
        <v>0</v>
      </c>
      <c r="G46" s="46">
        <f t="shared" si="18"/>
        <v>0</v>
      </c>
      <c r="H46" s="37">
        <f t="shared" si="18"/>
        <v>0</v>
      </c>
      <c r="I46" s="23">
        <f t="shared" si="12"/>
        <v>23158</v>
      </c>
      <c r="J46" s="17"/>
    </row>
    <row r="47" spans="1:10" ht="33" customHeight="1">
      <c r="A47" s="47" t="s">
        <v>85</v>
      </c>
      <c r="B47" s="48" t="s">
        <v>86</v>
      </c>
      <c r="C47" s="14">
        <v>22976.199999999997</v>
      </c>
      <c r="D47" s="15"/>
      <c r="E47" s="15"/>
      <c r="F47" s="15"/>
      <c r="G47" s="18"/>
      <c r="H47" s="16">
        <f t="shared" ref="H47:H48" si="19">D47+E47+G47+F47</f>
        <v>0</v>
      </c>
      <c r="I47" s="14">
        <f t="shared" si="12"/>
        <v>22976.199999999997</v>
      </c>
      <c r="J47" s="17"/>
    </row>
    <row r="48" spans="1:10" ht="15.75">
      <c r="A48" s="47" t="s">
        <v>87</v>
      </c>
      <c r="B48" s="48" t="s">
        <v>88</v>
      </c>
      <c r="C48" s="14">
        <v>181.80000000000109</v>
      </c>
      <c r="D48" s="42"/>
      <c r="E48" s="42"/>
      <c r="F48" s="42"/>
      <c r="G48" s="44"/>
      <c r="H48" s="16">
        <f t="shared" si="19"/>
        <v>0</v>
      </c>
      <c r="I48" s="14">
        <f t="shared" si="12"/>
        <v>181.80000000000109</v>
      </c>
      <c r="J48" s="17"/>
    </row>
    <row r="49" spans="1:10" s="41" customFormat="1" ht="33" customHeight="1">
      <c r="A49" s="45" t="s">
        <v>89</v>
      </c>
      <c r="B49" s="22" t="s">
        <v>90</v>
      </c>
      <c r="C49" s="23">
        <v>138000</v>
      </c>
      <c r="D49" s="37">
        <f>D50</f>
        <v>0</v>
      </c>
      <c r="E49" s="37">
        <f t="shared" ref="E49:H49" si="20">E50</f>
        <v>0</v>
      </c>
      <c r="F49" s="37">
        <f t="shared" si="20"/>
        <v>0</v>
      </c>
      <c r="G49" s="46">
        <f t="shared" si="20"/>
        <v>-10000</v>
      </c>
      <c r="H49" s="37">
        <f t="shared" si="20"/>
        <v>-10000</v>
      </c>
      <c r="I49" s="23">
        <f t="shared" si="12"/>
        <v>128000</v>
      </c>
      <c r="J49" s="49"/>
    </row>
    <row r="50" spans="1:10" ht="30">
      <c r="A50" s="31" t="s">
        <v>91</v>
      </c>
      <c r="B50" s="13" t="s">
        <v>92</v>
      </c>
      <c r="C50" s="14">
        <v>138000</v>
      </c>
      <c r="D50" s="15"/>
      <c r="E50" s="15"/>
      <c r="F50" s="15"/>
      <c r="G50" s="18">
        <v>-10000</v>
      </c>
      <c r="H50" s="16">
        <f>D50+E50+G50+F50</f>
        <v>-10000</v>
      </c>
      <c r="I50" s="14">
        <f>C50+H50</f>
        <v>128000</v>
      </c>
      <c r="J50" s="17" t="s">
        <v>104</v>
      </c>
    </row>
    <row r="51" spans="1:10" s="54" customFormat="1" ht="14.25">
      <c r="A51" s="50" t="s">
        <v>93</v>
      </c>
      <c r="B51" s="51"/>
      <c r="C51" s="52">
        <v>5572653.8999999994</v>
      </c>
      <c r="D51" s="52">
        <f t="shared" ref="D51:I51" si="21">D5+D14+D16+D19+D36+D25+D30+D39+D43+D46+D49</f>
        <v>129053</v>
      </c>
      <c r="E51" s="52">
        <f t="shared" si="21"/>
        <v>0</v>
      </c>
      <c r="F51" s="52">
        <f t="shared" si="21"/>
        <v>0</v>
      </c>
      <c r="G51" s="52">
        <f t="shared" si="21"/>
        <v>31623.599999999999</v>
      </c>
      <c r="H51" s="52">
        <f t="shared" si="21"/>
        <v>160676.59999999998</v>
      </c>
      <c r="I51" s="52">
        <f t="shared" si="21"/>
        <v>5733330.4999999991</v>
      </c>
      <c r="J51" s="53"/>
    </row>
    <row r="52" spans="1:10">
      <c r="A52" s="55"/>
    </row>
    <row r="53" spans="1:10">
      <c r="C53" s="1"/>
      <c r="D53" s="1"/>
      <c r="E53" s="1"/>
      <c r="F53" s="1"/>
      <c r="G53" s="1"/>
      <c r="H53" s="1"/>
      <c r="I53" s="1"/>
    </row>
    <row r="55" spans="1:10">
      <c r="C55" s="1"/>
      <c r="D55" s="1"/>
      <c r="E55" s="1"/>
      <c r="F55" s="1"/>
      <c r="G55" s="1"/>
      <c r="H55" s="1"/>
      <c r="I55" s="1"/>
    </row>
    <row r="56" spans="1:10">
      <c r="C56" s="1"/>
      <c r="D56" s="1"/>
      <c r="E56" s="1"/>
      <c r="F56" s="1"/>
      <c r="G56" s="1"/>
      <c r="H56" s="1"/>
      <c r="I56" s="1"/>
    </row>
    <row r="57" spans="1:10">
      <c r="C57" s="1"/>
      <c r="D57" s="1"/>
      <c r="E57" s="1"/>
      <c r="F57" s="1"/>
      <c r="G57" s="1"/>
      <c r="H57" s="1"/>
      <c r="I57" s="1"/>
    </row>
  </sheetData>
  <mergeCells count="7">
    <mergeCell ref="J3:J4"/>
    <mergeCell ref="A1:J1"/>
    <mergeCell ref="A3:A4"/>
    <mergeCell ref="B3:B4"/>
    <mergeCell ref="C3:C4"/>
    <mergeCell ref="D3:H3"/>
    <mergeCell ref="I3:I4"/>
  </mergeCells>
  <pageMargins left="0.23622047244094491" right="0.31496062992125984" top="0.62992125984251968" bottom="0.23622047244094491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Romanova</cp:lastModifiedBy>
  <cp:lastPrinted>2017-09-13T07:46:28Z</cp:lastPrinted>
  <dcterms:created xsi:type="dcterms:W3CDTF">2017-02-16T02:29:42Z</dcterms:created>
  <dcterms:modified xsi:type="dcterms:W3CDTF">2017-09-14T01:25:14Z</dcterms:modified>
</cp:coreProperties>
</file>